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F22"/>
  <c r="O22"/>
  <c r="P22"/>
  <c r="D22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R32" s="1"/>
  <c r="H33"/>
  <c r="R33" s="1"/>
  <c r="R37" s="1"/>
  <c r="Q39"/>
  <c r="R39" l="1"/>
  <c r="R12"/>
  <c r="N12"/>
  <c r="E12"/>
  <c r="F12"/>
  <c r="O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<sst xmlns="http://schemas.openxmlformats.org/spreadsheetml/2006/main" count="113" uniqueCount="73">
  <si>
    <t>Česká kuželkářská
asociace</t>
  </si>
  <si>
    <t>Zápis o utkání</t>
  </si>
  <si>
    <t xml:space="preserve">Kuželna:  </t>
  </si>
  <si>
    <t>KK Šumperk</t>
  </si>
  <si>
    <t>Datum:  </t>
  </si>
  <si>
    <t>10.12.2022</t>
  </si>
  <si>
    <t>Domácí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</si>
  <si>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</si>
  <si>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</si>
  <si>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</si>
  <si>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</si>
  <si>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</si>
  <si>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</si>
  <si>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</si>
  <si>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</si>
  <si>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</si>
  <si>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</si>
  <si>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</si>
  <si>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</si>
  <si>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</si>
  <si>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Heinisch</t>
  </si>
  <si>
    <t>Kuttler</t>
  </si>
  <si>
    <t>Pavel</t>
  </si>
  <si>
    <t>Petr</t>
  </si>
  <si>
    <t>Smrčka</t>
  </si>
  <si>
    <t>Péli</t>
  </si>
  <si>
    <t>Miroslav</t>
  </si>
  <si>
    <t>Fridrich</t>
  </si>
  <si>
    <t>Macas</t>
  </si>
  <si>
    <t>Honl</t>
  </si>
  <si>
    <t>Martin</t>
  </si>
  <si>
    <t>Roman</t>
  </si>
  <si>
    <t>Habrman</t>
  </si>
  <si>
    <t>Sliwka</t>
  </si>
  <si>
    <t>František</t>
  </si>
  <si>
    <t>Stanislav</t>
  </si>
  <si>
    <t>Biolek</t>
  </si>
  <si>
    <t>Kohutek</t>
  </si>
  <si>
    <t>Rostislav</t>
  </si>
  <si>
    <t>Aleš</t>
  </si>
  <si>
    <t>Rabenseifner</t>
  </si>
  <si>
    <t>Nitka</t>
  </si>
  <si>
    <t>Jaromír</t>
  </si>
  <si>
    <t>Karol</t>
  </si>
  <si>
    <t>Celkový výkon družstva  </t>
  </si>
  <si>
    <t>Vedoucí družstva         Jméno:</t>
  </si>
  <si>
    <t>Pavel Heinisch</t>
  </si>
  <si>
    <t>Bodový zisk</t>
  </si>
  <si>
    <t>Janka Sliwková</t>
  </si>
  <si>
    <t>Podpis:</t>
  </si>
  <si>
    <t>Rozhodčí</t>
  </si>
  <si>
    <t>Jméno:</t>
  </si>
  <si>
    <t xml:space="preserve"> Vedoucí družstev</t>
  </si>
  <si>
    <t>Číslo průkazu: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</si>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</sst>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102</v>
      </c>
      <c r="E8" s="12">
        <v>35</v>
      </c>
      <c r="F8" s="12">
        <v>3</v>
      </c>
      <c r="G8" s="13">
        <f>IF(AND(ISBLANK(D8),ISBLANK(E8)),"",D8+E8)</f>
        <v>137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96</v>
      </c>
      <c r="O8" s="12">
        <v>41</v>
      </c>
      <c r="P8" s="12">
        <v>3</v>
      </c>
      <c r="Q8" s="13">
        <f>IF(AND(ISBLANK(N8),ISBLANK(O8)),"",N8+O8)</f>
        <v>137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108</v>
      </c>
      <c r="E9" s="18">
        <v>35</v>
      </c>
      <c r="F9" s="18">
        <v>3</v>
      </c>
      <c r="G9" s="19">
        <f>IF(AND(ISBLANK(D9),ISBLANK(E9)),"",D9+E9)</f>
        <v>143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93</v>
      </c>
      <c r="O9" s="18">
        <v>50</v>
      </c>
      <c r="P9" s="18">
        <v>0</v>
      </c>
      <c r="Q9" s="19">
        <f>IF(AND(ISBLANK(N9),ISBLANK(O9)),"",N9+O9)</f>
        <v>143</v>
      </c>
      <c r="R9" s="20">
        <f>IF(ISNUMBER($H9),1-$H9,"")</f>
        <v>0.5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54</v>
      </c>
      <c r="F10" s="18">
        <v>2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102</v>
      </c>
      <c r="O10" s="18">
        <v>42</v>
      </c>
      <c r="P10" s="18">
        <v>1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112</v>
      </c>
      <c r="E11" s="23">
        <v>42</v>
      </c>
      <c r="F11" s="23">
        <v>2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54</v>
      </c>
      <c r="P11" s="23">
        <v>1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7934</v>
      </c>
      <c r="B12" s="97"/>
      <c r="C12" s="26" t="s">
        <v>17</v>
      </c>
      <c r="D12" s="27">
        <f>IF(ISNUMBER($G12),SUM(D8:D11),"")</f>
        <v>418</v>
      </c>
      <c r="E12" s="28">
        <f>IF(ISNUMBER($G12),SUM(E8:E11),"")</f>
        <v>166</v>
      </c>
      <c r="F12" s="28">
        <f>IF(ISNUMBER($G12),SUM(F8:F11),"")</f>
        <v>10</v>
      </c>
      <c r="G12" s="29">
        <f>IF(SUM($G8:$G11)+SUM($Q8:$Q11)&gt;0,SUM(G8:G11),"")</f>
        <v>584</v>
      </c>
      <c r="H12" s="27">
        <f>IF(ISNUMBER($G12),SUM(H8:H11),"")</f>
        <v>3</v>
      </c>
      <c r="I12" s="99"/>
      <c r="K12" s="96">
        <v>19448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187</v>
      </c>
      <c r="P12" s="28">
        <f>IF(ISNUMBER($G12),SUM(P8:P11),"")</f>
        <v>5</v>
      </c>
      <c r="Q12" s="29">
        <f>IF(SUM($G8:$G11)+SUM($Q8:$Q11)&gt;0,SUM(Q8:Q11),"")</f>
        <v>567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35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92</v>
      </c>
      <c r="O13" s="12">
        <v>48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54</v>
      </c>
      <c r="F14" s="18">
        <v>0</v>
      </c>
      <c r="G14" s="19">
        <f>IF(AND(ISBLANK(D14),ISBLANK(E14)),"",D14+E14)</f>
        <v>161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35</v>
      </c>
      <c r="P14" s="18">
        <v>1</v>
      </c>
      <c r="Q14" s="19">
        <f>IF(AND(ISBLANK(N14),ISBLANK(O14)),"",N14+O14)</f>
        <v>115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105</v>
      </c>
      <c r="E15" s="18">
        <v>32</v>
      </c>
      <c r="F15" s="18">
        <v>3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96</v>
      </c>
      <c r="O15" s="18">
        <v>52</v>
      </c>
      <c r="P15" s="18">
        <v>1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36</v>
      </c>
      <c r="F16" s="23">
        <v>1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53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10669</v>
      </c>
      <c r="B17" s="97"/>
      <c r="C17" s="26" t="s">
        <v>17</v>
      </c>
      <c r="D17" s="27">
        <f>IF(ISNUMBER($G17),SUM(D13:D16),"")</f>
        <v>403</v>
      </c>
      <c r="E17" s="28">
        <f>IF(ISNUMBER($G17),SUM(E13:E16),"")</f>
        <v>157</v>
      </c>
      <c r="F17" s="28">
        <f>IF(ISNUMBER($G17),SUM(F13:F16),"")</f>
        <v>6</v>
      </c>
      <c r="G17" s="29">
        <f>IF(SUM($G13:$G16)+SUM($Q13:$Q16)&gt;0,SUM(G13:G16),"")</f>
        <v>560</v>
      </c>
      <c r="H17" s="27">
        <f>IF(ISNUMBER($G17),SUM(H13:H16),"")</f>
        <v>1</v>
      </c>
      <c r="I17" s="99"/>
      <c r="K17" s="96">
        <v>20211</v>
      </c>
      <c r="L17" s="97"/>
      <c r="M17" s="26" t="s">
        <v>17</v>
      </c>
      <c r="N17" s="27">
        <f>IF(ISNUMBER($G17),SUM(N13:N16),"")</f>
        <v>354</v>
      </c>
      <c r="O17" s="28">
        <f>IF(ISNUMBER($G17),SUM(O13:O16),"")</f>
        <v>188</v>
      </c>
      <c r="P17" s="28">
        <f>IF(ISNUMBER($G17),SUM(P13:P16),"")</f>
        <v>3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100</v>
      </c>
      <c r="E18" s="12">
        <v>51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44</v>
      </c>
      <c r="P18" s="12">
        <v>2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35</v>
      </c>
      <c r="F19" s="18">
        <v>2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2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51</v>
      </c>
      <c r="F20" s="18">
        <v>2</v>
      </c>
      <c r="G20" s="19">
        <f>IF(AND(ISBLANK(D20),ISBLANK(E20)),"",D20+E20)</f>
        <v>145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43</v>
      </c>
      <c r="P20" s="18">
        <v>1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1</v>
      </c>
      <c r="G21" s="24">
        <f>IF(AND(ISBLANK(D21),ISBLANK(E21)),"",D21+E21)</f>
        <v>133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45</v>
      </c>
      <c r="P21" s="23">
        <v>3</v>
      </c>
      <c r="Q21" s="24">
        <f>IF(AND(ISBLANK(N21),ISBLANK(O21)),"",N21+O21)</f>
        <v>127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15020</v>
      </c>
      <c r="B22" s="97"/>
      <c r="C22" s="26" t="s">
        <v>17</v>
      </c>
      <c r="D22" s="27">
        <f>IF(ISNUMBER($G22),SUM(D18:D21),"")</f>
        <v>380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562</v>
      </c>
      <c r="H22" s="27">
        <f>IF(ISNUMBER($G22),SUM(H18:H21),"")</f>
        <v>3</v>
      </c>
      <c r="I22" s="99"/>
      <c r="K22" s="96">
        <v>17123</v>
      </c>
      <c r="L22" s="97"/>
      <c r="M22" s="26" t="s">
        <v>17</v>
      </c>
      <c r="N22" s="27">
        <f>IF(ISNUMBER($G22),SUM(N18:N21),"")</f>
        <v>344</v>
      </c>
      <c r="O22" s="28">
        <f>IF(ISNUMBER($G22),SUM(O18:O21),"")</f>
        <v>176</v>
      </c>
      <c r="P22" s="28">
        <f>IF(ISNUMBER($G22),SUM(P18:P21),"")</f>
        <v>8</v>
      </c>
      <c r="Q22" s="29">
        <f>IF(SUM($G18:$G21)+SUM($Q18:$Q21)&gt;0,SUM(Q18:Q21),"")</f>
        <v>520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53</v>
      </c>
      <c r="F23" s="12">
        <v>3</v>
      </c>
      <c r="G23" s="13">
        <f>IF(AND(ISBLANK(D23),ISBLANK(E23)),"",D23+E23)</f>
        <v>150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88</v>
      </c>
      <c r="O23" s="12">
        <v>34</v>
      </c>
      <c r="P23" s="12">
        <v>4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53</v>
      </c>
      <c r="F24" s="18">
        <v>2</v>
      </c>
      <c r="G24" s="19">
        <f>IF(AND(ISBLANK(D24),ISBLANK(E24)),"",D24+E24)</f>
        <v>149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44</v>
      </c>
      <c r="P24" s="18">
        <v>2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41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42</v>
      </c>
      <c r="P25" s="18">
        <v>4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61</v>
      </c>
      <c r="F26" s="23">
        <v>0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45</v>
      </c>
      <c r="P26" s="23">
        <v>2</v>
      </c>
      <c r="Q26" s="24">
        <f>IF(AND(ISBLANK(N26),ISBLANK(O26)),"",N26+O26)</f>
        <v>135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14133</v>
      </c>
      <c r="B27" s="97"/>
      <c r="C27" s="26" t="s">
        <v>17</v>
      </c>
      <c r="D27" s="27">
        <f>IF(ISNUMBER($G27),SUM(D23:D26),"")</f>
        <v>381</v>
      </c>
      <c r="E27" s="28">
        <f>IF(ISNUMBER($G27),SUM(E23:E26),"")</f>
        <v>208</v>
      </c>
      <c r="F27" s="28">
        <f>IF(ISNUMBER($G27),SUM(F23:F26),"")</f>
        <v>7</v>
      </c>
      <c r="G27" s="29">
        <f>IF(SUM($G23:$G26)+SUM($Q23:$Q26)&gt;0,SUM(G23:G26),"")</f>
        <v>589</v>
      </c>
      <c r="H27" s="27">
        <f>IF(ISNUMBER($G27),SUM(H23:H26),"")</f>
        <v>3</v>
      </c>
      <c r="I27" s="99"/>
      <c r="K27" s="96">
        <v>23820</v>
      </c>
      <c r="L27" s="97"/>
      <c r="M27" s="26" t="s">
        <v>17</v>
      </c>
      <c r="N27" s="27">
        <f>IF(ISNUMBER($G27),SUM(N23:N26),"")</f>
        <v>359</v>
      </c>
      <c r="O27" s="28">
        <f>IF(ISNUMBER($G27),SUM(O23:O26),"")</f>
        <v>165</v>
      </c>
      <c r="P27" s="28">
        <f>IF(ISNUMBER($G27),SUM(P23:P26),"")</f>
        <v>12</v>
      </c>
      <c r="Q27" s="29">
        <f>IF(SUM($G23:$G26)+SUM($Q23:$Q26)&gt;0,SUM(Q23:Q26),"")</f>
        <v>524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35</v>
      </c>
      <c r="F28" s="12">
        <v>3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35</v>
      </c>
      <c r="P28" s="12">
        <v>2</v>
      </c>
      <c r="Q28" s="13">
        <f>IF(AND(ISBLANK(N28),ISBLANK(O28)),"",N28+O28)</f>
        <v>123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41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54</v>
      </c>
      <c r="P29" s="18">
        <v>0</v>
      </c>
      <c r="Q29" s="19">
        <f>IF(AND(ISBLANK(N29),ISBLANK(O29)),"",N29+O29)</f>
        <v>154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84</v>
      </c>
      <c r="E30" s="18">
        <v>35</v>
      </c>
      <c r="F30" s="18">
        <v>2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44</v>
      </c>
      <c r="P30" s="18">
        <v>0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44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54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24497</v>
      </c>
      <c r="B32" s="97"/>
      <c r="C32" s="26" t="s">
        <v>17</v>
      </c>
      <c r="D32" s="27">
        <f>IF(ISNUMBER($G32),SUM(D28:D31),"")</f>
        <v>344</v>
      </c>
      <c r="E32" s="28">
        <f>IF(ISNUMBER($G32),SUM(E28:E31),"")</f>
        <v>155</v>
      </c>
      <c r="F32" s="28">
        <f>IF(ISNUMBER($G32),SUM(F28:F31),"")</f>
        <v>8</v>
      </c>
      <c r="G32" s="29">
        <f>IF(SUM($G28:$G31)+SUM($Q28:$Q31)&gt;0,SUM(G28:G31),"")</f>
        <v>499</v>
      </c>
      <c r="H32" s="27">
        <f>IF(ISNUMBER($G32),SUM(H28:H31),"")</f>
        <v>0</v>
      </c>
      <c r="I32" s="99"/>
      <c r="K32" s="96">
        <v>17562</v>
      </c>
      <c r="L32" s="97"/>
      <c r="M32" s="26" t="s">
        <v>17</v>
      </c>
      <c r="N32" s="27">
        <f>IF(ISNUMBER($G32),SUM(N28:N31),"")</f>
        <v>376</v>
      </c>
      <c r="O32" s="28">
        <f>IF(ISNUMBER($G32),SUM(O28:O31),"")</f>
        <v>187</v>
      </c>
      <c r="P32" s="28">
        <f>IF(ISNUMBER($G32),SUM(P28:P31),"")</f>
        <v>3</v>
      </c>
      <c r="Q32" s="29">
        <f>IF(SUM($G28:$G31)+SUM($Q28:$Q31)&gt;0,SUM(Q28:Q31),"")</f>
        <v>563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61</v>
      </c>
      <c r="F33" s="12">
        <v>0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76</v>
      </c>
      <c r="O33" s="12">
        <v>36</v>
      </c>
      <c r="P33" s="12">
        <v>2</v>
      </c>
      <c r="Q33" s="13">
        <f>IF(AND(ISBLANK(N33),ISBLANK(O33)),"",N33+O33)</f>
        <v>112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53</v>
      </c>
      <c r="F34" s="18">
        <v>0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34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53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97</v>
      </c>
      <c r="O35" s="18">
        <v>36</v>
      </c>
      <c r="P35" s="18">
        <v>4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36</v>
      </c>
      <c r="P36" s="23">
        <v>3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21453</v>
      </c>
      <c r="B37" s="97"/>
      <c r="C37" s="26" t="s">
        <v>17</v>
      </c>
      <c r="D37" s="27">
        <f>IF(ISNUMBER($G37),SUM(D33:D36),"")</f>
        <v>355</v>
      </c>
      <c r="E37" s="28">
        <f>IF(ISNUMBER($G37),SUM(E33:E36),"")</f>
        <v>212</v>
      </c>
      <c r="F37" s="28">
        <f>IF(ISNUMBER($G37),SUM(F33:F36),"")</f>
        <v>0</v>
      </c>
      <c r="G37" s="29">
        <f>IF(SUM($G33:$G36)+SUM($Q33:$Q36)&gt;0,SUM(G33:G36),"")</f>
        <v>567</v>
      </c>
      <c r="H37" s="27">
        <f>IF(ISNUMBER($G37),SUM(H33:H36),"")</f>
        <v>2</v>
      </c>
      <c r="I37" s="99"/>
      <c r="K37" s="96">
        <v>17319</v>
      </c>
      <c r="L37" s="97"/>
      <c r="M37" s="26" t="s">
        <v>17</v>
      </c>
      <c r="N37" s="27">
        <f>IF(ISNUMBER($G37),SUM(N33:N36),"")</f>
        <v>375</v>
      </c>
      <c r="O37" s="28">
        <f>IF(ISNUMBER($G37),SUM(O33:O36),"")</f>
        <v>142</v>
      </c>
      <c r="P37" s="28">
        <f>IF(ISNUMBER($G37),SUM(P33:P36),"")</f>
        <v>10</v>
      </c>
      <c r="Q37" s="29">
        <f>IF(SUM($G33:$G36)+SUM($Q33:$Q36)&gt;0,SUM(Q33:Q36),"")</f>
        <v>517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2281</v>
      </c>
      <c r="E39" s="34">
        <f>IF(ISNUMBER($G39),SUM(E12,E17,E22,E27,E32,E37),"")</f>
        <v>1080</v>
      </c>
      <c r="F39" s="34">
        <f>IF(ISNUMBER($G39),SUM(F12,F17,F22,F27,F32,F37),"")</f>
        <v>36</v>
      </c>
      <c r="G39" s="35">
        <f>IF(SUM($G$8:$G$37)+SUM($Q$8:$Q$37)&gt;0,SUM(G12,G17,G22,G27,G32,G37),"")</f>
        <v>3361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2188</v>
      </c>
      <c r="O39" s="34">
        <f>IF(ISNUMBER($G39),SUM(O12,O17,O22,O27,O32,O37),"")</f>
        <v>1045</v>
      </c>
      <c r="P39" s="34">
        <f>IF(ISNUMBER($G39),SUM(P12,P17,P22,P27,P32,P37),"")</f>
        <v>41</v>
      </c>
      <c r="Q39" s="35">
        <f>IF(SUM($G$8:$G$37)+SUM($Q$8:$Q$37)&gt;0,SUM(Q12,Q17,Q22,Q27,Q32,Q37),"")</f>
        <v>3233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>
        <v>7934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Šumperk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2022-12-10T19:23:34Z</dcterms:modified>
</cp:coreProperties>
</file>